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I:\REFORMA 40 CASAS MCMV\"/>
    </mc:Choice>
  </mc:AlternateContent>
  <bookViews>
    <workbookView xWindow="120" yWindow="45" windowWidth="15135" windowHeight="7650" activeTab="1"/>
  </bookViews>
  <sheets>
    <sheet name="RESUMO" sheetId="14" r:id="rId1"/>
    <sheet name="BDI" sheetId="15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B15" i="14" l="1"/>
  <c r="C15" i="14" l="1"/>
  <c r="J24" i="15" l="1"/>
  <c r="J30" i="15" s="1"/>
  <c r="J18" i="15"/>
  <c r="J15" i="15"/>
  <c r="B14" i="14" l="1"/>
  <c r="B13" i="14"/>
  <c r="B12" i="14"/>
  <c r="B11" i="14"/>
  <c r="B10" i="14"/>
  <c r="A10" i="14"/>
  <c r="A13" i="14"/>
  <c r="A12" i="14"/>
  <c r="A11" i="14"/>
  <c r="C11" i="14" l="1"/>
  <c r="C14" i="14" l="1"/>
  <c r="C10" i="14"/>
  <c r="C13" i="14"/>
  <c r="C12" i="14" l="1"/>
  <c r="C17" i="14" s="1"/>
</calcChain>
</file>

<file path=xl/sharedStrings.xml><?xml version="1.0" encoding="utf-8"?>
<sst xmlns="http://schemas.openxmlformats.org/spreadsheetml/2006/main" count="50" uniqueCount="43">
  <si>
    <t>ITEM</t>
  </si>
  <si>
    <t>DISCRIMINAÇÃO</t>
  </si>
  <si>
    <t>%</t>
  </si>
  <si>
    <t xml:space="preserve">                                                                                                                                                       </t>
  </si>
  <si>
    <t>A N E X O   I</t>
  </si>
  <si>
    <t>PROPRIETÁRIO: PREFEITURA MUNICIPAL DE CAMPOS DE JÚLIO-MT</t>
  </si>
  <si>
    <t>RESUMO</t>
  </si>
  <si>
    <t>VALOR PARCIAL</t>
  </si>
  <si>
    <r>
      <t xml:space="preserve">OBRA: </t>
    </r>
    <r>
      <rPr>
        <sz val="9"/>
        <rFont val="Times New Roman"/>
        <family val="1"/>
      </rPr>
      <t>CONSTRUÇÃO DE PRAÇA NA COMUNIDADE ALTO JURUENA</t>
    </r>
  </si>
  <si>
    <r>
      <t>LOCAL</t>
    </r>
    <r>
      <rPr>
        <sz val="9"/>
        <rFont val="Times New Roman"/>
        <family val="1"/>
      </rPr>
      <t xml:space="preserve">:  COMUNIDADE ALTO JURUENA, ZONA RURAL </t>
    </r>
  </si>
  <si>
    <r>
      <t xml:space="preserve">ÁREA: </t>
    </r>
    <r>
      <rPr>
        <sz val="9"/>
        <rFont val="Times New Roman"/>
        <family val="1"/>
      </rPr>
      <t>1796,58m²</t>
    </r>
  </si>
  <si>
    <t>ITENS RELATIVOS À ADMINISTRAÇÃO DA OBRA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</si>
  <si>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</si>
  <si>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</si>
  <si>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</si>
  <si>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</si>
  <si>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</si>
  <si>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</si>
  <si>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</si>
  <si>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</si>
  <si>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TAXAS E IMPOSTOS</t>
  </si>
  <si>
    <t>PIS</t>
  </si>
  <si>
    <t>COFINS</t>
  </si>
  <si>
    <t>ISSQN</t>
  </si>
  <si>
    <t>Contribuição Previdenciária - Lei nº 13.161/15</t>
  </si>
  <si>
    <t>BDI=</t>
  </si>
  <si>
    <t>A N E X O   II</t>
  </si>
  <si>
    <t>TOTAL COM BDI 28,35%</t>
  </si>
  <si>
    <t>5.0</t>
  </si>
  <si>
    <t>6.0</t>
  </si>
  <si>
    <r>
      <t xml:space="preserve">MODALIDADE: </t>
    </r>
    <r>
      <rPr>
        <sz val="9"/>
        <rFont val="Times New Roman"/>
        <family val="1"/>
      </rPr>
      <t xml:space="preserve">CONSTRUÇÃO            </t>
    </r>
    <r>
      <rPr>
        <b/>
        <sz val="9"/>
        <rFont val="Times New Roman"/>
        <family val="1"/>
      </rPr>
      <t xml:space="preserve"> DATA</t>
    </r>
    <r>
      <rPr>
        <sz val="9"/>
        <rFont val="Times New Roman"/>
        <family val="1"/>
      </rPr>
      <t>: JULHO / 2018</t>
    </r>
  </si>
  <si>
    <t>Cintya Vieira Souto</t>
  </si>
  <si>
    <t>Arquiteta e Urbanista</t>
  </si>
  <si>
    <t>CAU: 134752-7</t>
  </si>
  <si>
    <t>Prefeitura Municipal de Campos de Júlio</t>
  </si>
  <si>
    <t>Responsável Técnico pela elaboração</t>
  </si>
  <si>
    <t>COMPOSIÇÃO DA PARCELA DE BDI (BONIFICAÇÕES E DESPESAS INDIRETAS)  -  OBRAS E SERVIÇOS COM DESONERAÇÃO</t>
  </si>
  <si>
    <r>
      <t>ÁREA: 40,54</t>
    </r>
    <r>
      <rPr>
        <sz val="9"/>
        <rFont val="Times New Roman"/>
        <family val="1"/>
      </rPr>
      <t>m²</t>
    </r>
  </si>
  <si>
    <t>Luiz Carlos Correia de Oliveira</t>
  </si>
  <si>
    <t>Eng. Civil - CREA 1202470122</t>
  </si>
  <si>
    <r>
      <t xml:space="preserve">OBRA: </t>
    </r>
    <r>
      <rPr>
        <sz val="9"/>
        <rFont val="Times New Roman"/>
        <family val="1"/>
      </rPr>
      <t>CONSTRUÇÃO DAS 40 CASAS DO PROGRAMA MINHA CASA MINHA VIDA</t>
    </r>
  </si>
  <si>
    <r>
      <t>LOCAL</t>
    </r>
    <r>
      <rPr>
        <sz val="9"/>
        <rFont val="Times New Roman"/>
        <family val="1"/>
      </rPr>
      <t xml:space="preserve">:  BAIRRO VILA NOVA </t>
    </r>
  </si>
  <si>
    <r>
      <t xml:space="preserve">MODALIDADE: </t>
    </r>
    <r>
      <rPr>
        <sz val="9"/>
        <rFont val="Times New Roman"/>
        <family val="1"/>
      </rPr>
      <t xml:space="preserve">CONSTRUÇÃO            </t>
    </r>
    <r>
      <rPr>
        <b/>
        <sz val="9"/>
        <rFont val="Times New Roman"/>
        <family val="1"/>
      </rPr>
      <t xml:space="preserve"> DATA</t>
    </r>
    <r>
      <rPr>
        <sz val="9"/>
        <rFont val="Times New Roman"/>
        <family val="1"/>
      </rPr>
      <t>: NOVEMBRO /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</si>
</sst>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\-??_);_(@_)"/>
    <numFmt numFmtId="165" formatCode="_(* #,##0.00_);_(* \(#,##0.00\);_(* &quot;-&quot;??_);_(@_)"/>
    <numFmt numFmtId="166" formatCode="&quot;R$&quot;#,##0.00"/>
  </numFmts>
  <fonts count="12" x14ac:knownFonts="1">
    <font>
      <sz val="11"/>
      <color rgb="FF000000"/>
      <name val="Calibri"/>
      <family val="2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sz val="9"/>
      <color rgb="FF000000"/>
      <name val="Calibri"/>
      <family val="2"/>
      <charset val="204"/>
    </font>
    <font>
      <b/>
      <sz val="9"/>
      <color theme="0"/>
      <name val="Arial"/>
      <family val="2"/>
    </font>
    <font>
      <b/>
      <sz val="9"/>
      <color theme="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9" fontId="5" fillId="0" borderId="0" applyFill="0" applyBorder="0" applyAlignment="0" applyProtection="0"/>
    <xf numFmtId="164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7">
    <xf numFmtId="0" fontId="0" fillId="0" borderId="0" xfId="0"/>
    <xf numFmtId="0" fontId="1" fillId="0" borderId="4" xfId="0" applyFont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8" fillId="0" borderId="0" xfId="0" applyFont="1" applyFill="1" applyBorder="1"/>
    <xf numFmtId="4" fontId="3" fillId="0" borderId="0" xfId="0" applyNumberFormat="1" applyFont="1" applyFill="1" applyBorder="1"/>
    <xf numFmtId="0" fontId="1" fillId="0" borderId="1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2" fillId="0" borderId="0" xfId="0" applyFont="1" applyFill="1" applyBorder="1"/>
    <xf numFmtId="0" fontId="1" fillId="0" borderId="1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5" fillId="0" borderId="6" xfId="1" applyBorder="1"/>
    <xf numFmtId="0" fontId="5" fillId="0" borderId="0" xfId="1" applyBorder="1"/>
    <xf numFmtId="0" fontId="5" fillId="0" borderId="7" xfId="1" applyBorder="1"/>
    <xf numFmtId="0" fontId="1" fillId="0" borderId="4" xfId="0" applyFont="1" applyFill="1" applyBorder="1" applyAlignment="1">
      <alignment vertical="center"/>
    </xf>
    <xf numFmtId="0" fontId="0" fillId="0" borderId="17" xfId="0" applyBorder="1"/>
    <xf numFmtId="0" fontId="0" fillId="0" borderId="5" xfId="0" applyBorder="1"/>
    <xf numFmtId="0" fontId="1" fillId="0" borderId="28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 wrapText="1"/>
    </xf>
    <xf numFmtId="0" fontId="0" fillId="0" borderId="25" xfId="0" applyBorder="1"/>
    <xf numFmtId="0" fontId="0" fillId="0" borderId="29" xfId="0" applyBorder="1"/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0" fontId="7" fillId="0" borderId="27" xfId="1" applyNumberFormat="1" applyFont="1" applyBorder="1" applyAlignment="1">
      <alignment horizontal="center" vertical="center"/>
    </xf>
    <xf numFmtId="10" fontId="5" fillId="0" borderId="1" xfId="1" applyNumberFormat="1" applyBorder="1" applyAlignment="1">
      <alignment horizontal="center" vertical="center"/>
    </xf>
    <xf numFmtId="10" fontId="7" fillId="0" borderId="2" xfId="1" applyNumberFormat="1" applyFont="1" applyBorder="1" applyAlignment="1">
      <alignment horizontal="center" vertical="center"/>
    </xf>
    <xf numFmtId="10" fontId="7" fillId="0" borderId="9" xfId="1" applyNumberFormat="1" applyFont="1" applyBorder="1" applyAlignment="1">
      <alignment horizontal="center" vertical="center"/>
    </xf>
    <xf numFmtId="10" fontId="5" fillId="0" borderId="3" xfId="1" applyNumberFormat="1" applyBorder="1" applyAlignment="1">
      <alignment horizontal="center" vertical="center"/>
    </xf>
    <xf numFmtId="10" fontId="7" fillId="0" borderId="18" xfId="1" applyNumberFormat="1" applyFont="1" applyBorder="1" applyAlignment="1">
      <alignment horizontal="center" vertical="center"/>
    </xf>
    <xf numFmtId="10" fontId="5" fillId="4" borderId="1" xfId="1" applyNumberFormat="1" applyFill="1" applyBorder="1" applyAlignment="1">
      <alignment horizontal="center" vertical="center"/>
    </xf>
    <xf numFmtId="0" fontId="5" fillId="0" borderId="35" xfId="1" applyBorder="1"/>
    <xf numFmtId="0" fontId="5" fillId="0" borderId="32" xfId="1" applyBorder="1"/>
    <xf numFmtId="0" fontId="5" fillId="0" borderId="24" xfId="1" applyBorder="1"/>
    <xf numFmtId="0" fontId="5" fillId="0" borderId="11" xfId="1" applyBorder="1"/>
    <xf numFmtId="0" fontId="5" fillId="0" borderId="37" xfId="1" applyBorder="1"/>
    <xf numFmtId="0" fontId="5" fillId="0" borderId="14" xfId="1" applyBorder="1"/>
    <xf numFmtId="10" fontId="7" fillId="0" borderId="1" xfId="1" applyNumberFormat="1" applyFont="1" applyBorder="1" applyAlignment="1">
      <alignment horizontal="center" vertical="center"/>
    </xf>
    <xf numFmtId="166" fontId="9" fillId="3" borderId="27" xfId="0" applyNumberFormat="1" applyFont="1" applyFill="1" applyBorder="1" applyAlignment="1">
      <alignment horizontal="center"/>
    </xf>
    <xf numFmtId="0" fontId="11" fillId="0" borderId="0" xfId="0" applyFont="1"/>
    <xf numFmtId="0" fontId="0" fillId="0" borderId="13" xfId="0" applyBorder="1"/>
    <xf numFmtId="0" fontId="1" fillId="2" borderId="26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0" fillId="3" borderId="3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0" fontId="7" fillId="0" borderId="38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5" fillId="0" borderId="4" xfId="1" applyBorder="1" applyAlignment="1">
      <alignment horizontal="left" vertical="center"/>
    </xf>
    <xf numFmtId="0" fontId="5" fillId="0" borderId="17" xfId="1" applyBorder="1" applyAlignment="1">
      <alignment horizontal="left" vertical="center"/>
    </xf>
    <xf numFmtId="0" fontId="5" fillId="0" borderId="5" xfId="1" applyBorder="1" applyAlignment="1">
      <alignment horizontal="left" vertical="center"/>
    </xf>
    <xf numFmtId="0" fontId="7" fillId="0" borderId="28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7" fillId="0" borderId="29" xfId="1" applyFont="1" applyBorder="1" applyAlignment="1">
      <alignment horizontal="left" vertical="center"/>
    </xf>
    <xf numFmtId="0" fontId="7" fillId="0" borderId="18" xfId="1" applyFont="1" applyBorder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0" fontId="0" fillId="0" borderId="28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23" xfId="0" applyFont="1" applyFill="1" applyBorder="1" applyAlignment="1">
      <alignment horizontal="center" wrapText="1"/>
    </xf>
    <xf numFmtId="10" fontId="5" fillId="0" borderId="2" xfId="1" applyNumberFormat="1" applyBorder="1" applyAlignment="1">
      <alignment horizontal="center" vertical="center"/>
    </xf>
    <xf numFmtId="10" fontId="5" fillId="0" borderId="3" xfId="1" applyNumberForma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5" fillId="4" borderId="1" xfId="1" applyFill="1" applyBorder="1" applyAlignment="1">
      <alignment horizontal="left" vertical="center"/>
    </xf>
  </cellXfs>
  <cellStyles count="8">
    <cellStyle name="Normal" xfId="0" builtinId="0"/>
    <cellStyle name="Normal 2" xfId="1"/>
    <cellStyle name="Porcentagem 2" xfId="2"/>
    <cellStyle name="Porcentagem 3" xfId="6"/>
    <cellStyle name="Separador de milhares 2" xfId="5"/>
    <cellStyle name="Separador de milhares 3" xfId="4"/>
    <cellStyle name="Separador de milhares 5" xfId="7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129209</xdr:colOff>
      <xdr:row>0</xdr:row>
      <xdr:rowOff>128381</xdr:rowOff>
    </xdr:from>
    <xdr:to>
      <xdr:col>1</xdr:col>
      <xdr:colOff>424484</xdr:colOff>
      <xdr:row>0</xdr:row>
      <xdr:rowOff>1033256</xdr:rowOff>
    </xdr:to>
    <xdr:pic>
      <xdr:nvPicPr>
        <xdr:cNvPr id="5" name="Imagem 2" descr="Capturar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09" y="128381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198368</xdr:colOff>
      <xdr:row>0</xdr:row>
      <xdr:rowOff>161926</xdr:rowOff>
    </xdr:from>
    <xdr:ext cx="4171950" cy="914400"/>
    <xdr:sp macro="" textlink="">
      <xdr:nvSpPr>
        <xdr:cNvPr id="6" name="CaixaDeTexto 5"/>
        <xdr:cNvSpPr txBox="1"/>
      </xdr:nvSpPr>
      <xdr:spPr>
        <a:xfrm>
          <a:off x="855593" y="161926"/>
          <a:ext cx="417195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PREFEITURA MUNICIPAL DE CAMPOS DE JÚLIO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ESTADO DE MATO</a:t>
          </a:r>
          <a:r>
            <a:rPr lang="pt-BR" sz="11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GROSSO</a:t>
          </a:r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CONTATO: (65) 3387-2800</a:t>
          </a:r>
        </a:p>
      </xdr:txBody>
    </xdr:sp>
    <xdr:clientData/>
  </xdr:oneCellAnchor>
  <xdr:twoCellAnchor editAs="oneCell">
    <xdr:from>
      <xdr:col>2</xdr:col>
      <xdr:colOff>190501</xdr:colOff>
      <xdr:row>0</xdr:row>
      <xdr:rowOff>85725</xdr:rowOff>
    </xdr:from>
    <xdr:to>
      <xdr:col>2</xdr:col>
      <xdr:colOff>1228725</xdr:colOff>
      <xdr:row>0</xdr:row>
      <xdr:rowOff>1085850</xdr:rowOff>
    </xdr:to>
    <xdr:pic>
      <xdr:nvPicPr>
        <xdr:cNvPr id="7" name="Imagem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6" y="85725"/>
          <a:ext cx="1038224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25</xdr:row>
      <xdr:rowOff>9525</xdr:rowOff>
    </xdr:from>
    <xdr:to>
      <xdr:col>8</xdr:col>
      <xdr:colOff>219076</xdr:colOff>
      <xdr:row>28</xdr:row>
      <xdr:rowOff>41624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6" y="5800725"/>
          <a:ext cx="4819650" cy="603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0</xdr:row>
      <xdr:rowOff>42656</xdr:rowOff>
    </xdr:from>
    <xdr:to>
      <xdr:col>1</xdr:col>
      <xdr:colOff>400050</xdr:colOff>
      <xdr:row>0</xdr:row>
      <xdr:rowOff>947531</xdr:rowOff>
    </xdr:to>
    <xdr:pic>
      <xdr:nvPicPr>
        <xdr:cNvPr id="3" name="Imagem 2" descr="Captura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2656"/>
          <a:ext cx="9525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564459</xdr:colOff>
      <xdr:row>0</xdr:row>
      <xdr:rowOff>104776</xdr:rowOff>
    </xdr:from>
    <xdr:ext cx="4171950" cy="914400"/>
    <xdr:sp macro="" textlink="">
      <xdr:nvSpPr>
        <xdr:cNvPr id="4" name="CaixaDeTexto 3"/>
        <xdr:cNvSpPr txBox="1"/>
      </xdr:nvSpPr>
      <xdr:spPr>
        <a:xfrm>
          <a:off x="1221684" y="104776"/>
          <a:ext cx="4171950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PREFEITURA MUNICIPAL DE CAMPOS DE JÚLIO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ESTADO DE MATO</a:t>
          </a:r>
          <a:r>
            <a:rPr lang="pt-BR" sz="11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GROSSO</a:t>
          </a:r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                                                                                                                                                 DEPARTAMENTO DE ENGENHARIA                                                                                                                                                                                                                         </a:t>
          </a:r>
        </a:p>
        <a:p>
          <a:pPr algn="ctr"/>
          <a:r>
            <a:rPr lang="pt-BR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CONTATO: (65) 3387-2800</a:t>
          </a:r>
        </a:p>
      </xdr:txBody>
    </xdr:sp>
    <xdr:clientData/>
  </xdr:oneCellAnchor>
  <xdr:twoCellAnchor editAs="oneCell">
    <xdr:from>
      <xdr:col>8</xdr:col>
      <xdr:colOff>166067</xdr:colOff>
      <xdr:row>0</xdr:row>
      <xdr:rowOff>19051</xdr:rowOff>
    </xdr:from>
    <xdr:to>
      <xdr:col>9</xdr:col>
      <xdr:colOff>476250</xdr:colOff>
      <xdr:row>0</xdr:row>
      <xdr:rowOff>950959</xdr:rowOff>
    </xdr:to>
    <xdr:pic>
      <xdr:nvPicPr>
        <xdr:cNvPr id="5" name="Imagem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3867" y="19051"/>
          <a:ext cx="967408" cy="931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tos%20sec%20de%20Sa&#250;de\3%20UBS%20Dante%20de%20Oliveira\ADEQUA&#199;&#195;O%20CONS%20ODONTO\planilha%20or&#231;ament&#225;ria%2008-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OMPOSIÇÃO ARQ (2)"/>
      <sheetName val="COMPOSIÇÃO ELE"/>
      <sheetName val="CRONOGRAMA"/>
      <sheetName val="MEMORIAL DE CALCULO"/>
    </sheetNames>
    <sheetDataSet>
      <sheetData sheetId="0"/>
      <sheetData sheetId="1">
        <row r="14">
          <cell r="A14" t="str">
            <v>1.0</v>
          </cell>
        </row>
        <row r="21">
          <cell r="A21" t="str">
            <v>2.0</v>
          </cell>
        </row>
        <row r="25">
          <cell r="A25" t="str">
            <v>3.0</v>
          </cell>
        </row>
        <row r="28">
          <cell r="A28" t="str">
            <v>4.0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Layout" zoomScaleNormal="100" workbookViewId="0">
      <selection activeCell="B5" sqref="B5"/>
    </sheetView>
  </sheetViews>
  <sheetFormatPr defaultRowHeight="15" x14ac:dyDescent="0.25"/>
  <cols>
    <col min="2" max="2" width="56.85546875" customWidth="1"/>
    <col min="3" max="3" width="20.140625" customWidth="1"/>
    <col min="258" max="258" width="70.85546875" customWidth="1"/>
    <col min="259" max="259" width="20.140625" customWidth="1"/>
    <col min="514" max="514" width="70.85546875" customWidth="1"/>
    <col min="515" max="515" width="20.140625" customWidth="1"/>
    <col min="770" max="770" width="70.85546875" customWidth="1"/>
    <col min="771" max="771" width="20.140625" customWidth="1"/>
    <col min="1026" max="1026" width="70.85546875" customWidth="1"/>
    <col min="1027" max="1027" width="20.140625" customWidth="1"/>
    <col min="1282" max="1282" width="70.85546875" customWidth="1"/>
    <col min="1283" max="1283" width="20.140625" customWidth="1"/>
    <col min="1538" max="1538" width="70.85546875" customWidth="1"/>
    <col min="1539" max="1539" width="20.140625" customWidth="1"/>
    <col min="1794" max="1794" width="70.85546875" customWidth="1"/>
    <col min="1795" max="1795" width="20.140625" customWidth="1"/>
    <col min="2050" max="2050" width="70.85546875" customWidth="1"/>
    <col min="2051" max="2051" width="20.140625" customWidth="1"/>
    <col min="2306" max="2306" width="70.85546875" customWidth="1"/>
    <col min="2307" max="2307" width="20.140625" customWidth="1"/>
    <col min="2562" max="2562" width="70.85546875" customWidth="1"/>
    <col min="2563" max="2563" width="20.140625" customWidth="1"/>
    <col min="2818" max="2818" width="70.85546875" customWidth="1"/>
    <col min="2819" max="2819" width="20.140625" customWidth="1"/>
    <col min="3074" max="3074" width="70.85546875" customWidth="1"/>
    <col min="3075" max="3075" width="20.140625" customWidth="1"/>
    <col min="3330" max="3330" width="70.85546875" customWidth="1"/>
    <col min="3331" max="3331" width="20.140625" customWidth="1"/>
    <col min="3586" max="3586" width="70.85546875" customWidth="1"/>
    <col min="3587" max="3587" width="20.140625" customWidth="1"/>
    <col min="3842" max="3842" width="70.85546875" customWidth="1"/>
    <col min="3843" max="3843" width="20.140625" customWidth="1"/>
    <col min="4098" max="4098" width="70.85546875" customWidth="1"/>
    <col min="4099" max="4099" width="20.140625" customWidth="1"/>
    <col min="4354" max="4354" width="70.85546875" customWidth="1"/>
    <col min="4355" max="4355" width="20.140625" customWidth="1"/>
    <col min="4610" max="4610" width="70.85546875" customWidth="1"/>
    <col min="4611" max="4611" width="20.140625" customWidth="1"/>
    <col min="4866" max="4866" width="70.85546875" customWidth="1"/>
    <col min="4867" max="4867" width="20.140625" customWidth="1"/>
    <col min="5122" max="5122" width="70.85546875" customWidth="1"/>
    <col min="5123" max="5123" width="20.140625" customWidth="1"/>
    <col min="5378" max="5378" width="70.85546875" customWidth="1"/>
    <col min="5379" max="5379" width="20.140625" customWidth="1"/>
    <col min="5634" max="5634" width="70.85546875" customWidth="1"/>
    <col min="5635" max="5635" width="20.140625" customWidth="1"/>
    <col min="5890" max="5890" width="70.85546875" customWidth="1"/>
    <col min="5891" max="5891" width="20.140625" customWidth="1"/>
    <col min="6146" max="6146" width="70.85546875" customWidth="1"/>
    <col min="6147" max="6147" width="20.140625" customWidth="1"/>
    <col min="6402" max="6402" width="70.85546875" customWidth="1"/>
    <col min="6403" max="6403" width="20.140625" customWidth="1"/>
    <col min="6658" max="6658" width="70.85546875" customWidth="1"/>
    <col min="6659" max="6659" width="20.140625" customWidth="1"/>
    <col min="6914" max="6914" width="70.85546875" customWidth="1"/>
    <col min="6915" max="6915" width="20.140625" customWidth="1"/>
    <col min="7170" max="7170" width="70.85546875" customWidth="1"/>
    <col min="7171" max="7171" width="20.140625" customWidth="1"/>
    <col min="7426" max="7426" width="70.85546875" customWidth="1"/>
    <col min="7427" max="7427" width="20.140625" customWidth="1"/>
    <col min="7682" max="7682" width="70.85546875" customWidth="1"/>
    <col min="7683" max="7683" width="20.140625" customWidth="1"/>
    <col min="7938" max="7938" width="70.85546875" customWidth="1"/>
    <col min="7939" max="7939" width="20.140625" customWidth="1"/>
    <col min="8194" max="8194" width="70.85546875" customWidth="1"/>
    <col min="8195" max="8195" width="20.140625" customWidth="1"/>
    <col min="8450" max="8450" width="70.85546875" customWidth="1"/>
    <col min="8451" max="8451" width="20.140625" customWidth="1"/>
    <col min="8706" max="8706" width="70.85546875" customWidth="1"/>
    <col min="8707" max="8707" width="20.140625" customWidth="1"/>
    <col min="8962" max="8962" width="70.85546875" customWidth="1"/>
    <col min="8963" max="8963" width="20.140625" customWidth="1"/>
    <col min="9218" max="9218" width="70.85546875" customWidth="1"/>
    <col min="9219" max="9219" width="20.140625" customWidth="1"/>
    <col min="9474" max="9474" width="70.85546875" customWidth="1"/>
    <col min="9475" max="9475" width="20.140625" customWidth="1"/>
    <col min="9730" max="9730" width="70.85546875" customWidth="1"/>
    <col min="9731" max="9731" width="20.140625" customWidth="1"/>
    <col min="9986" max="9986" width="70.85546875" customWidth="1"/>
    <col min="9987" max="9987" width="20.140625" customWidth="1"/>
    <col min="10242" max="10242" width="70.85546875" customWidth="1"/>
    <col min="10243" max="10243" width="20.140625" customWidth="1"/>
    <col min="10498" max="10498" width="70.85546875" customWidth="1"/>
    <col min="10499" max="10499" width="20.140625" customWidth="1"/>
    <col min="10754" max="10754" width="70.85546875" customWidth="1"/>
    <col min="10755" max="10755" width="20.140625" customWidth="1"/>
    <col min="11010" max="11010" width="70.85546875" customWidth="1"/>
    <col min="11011" max="11011" width="20.140625" customWidth="1"/>
    <col min="11266" max="11266" width="70.85546875" customWidth="1"/>
    <col min="11267" max="11267" width="20.140625" customWidth="1"/>
    <col min="11522" max="11522" width="70.85546875" customWidth="1"/>
    <col min="11523" max="11523" width="20.140625" customWidth="1"/>
    <col min="11778" max="11778" width="70.85546875" customWidth="1"/>
    <col min="11779" max="11779" width="20.140625" customWidth="1"/>
    <col min="12034" max="12034" width="70.85546875" customWidth="1"/>
    <col min="12035" max="12035" width="20.140625" customWidth="1"/>
    <col min="12290" max="12290" width="70.85546875" customWidth="1"/>
    <col min="12291" max="12291" width="20.140625" customWidth="1"/>
    <col min="12546" max="12546" width="70.85546875" customWidth="1"/>
    <col min="12547" max="12547" width="20.140625" customWidth="1"/>
    <col min="12802" max="12802" width="70.85546875" customWidth="1"/>
    <col min="12803" max="12803" width="20.140625" customWidth="1"/>
    <col min="13058" max="13058" width="70.85546875" customWidth="1"/>
    <col min="13059" max="13059" width="20.140625" customWidth="1"/>
    <col min="13314" max="13314" width="70.85546875" customWidth="1"/>
    <col min="13315" max="13315" width="20.140625" customWidth="1"/>
    <col min="13570" max="13570" width="70.85546875" customWidth="1"/>
    <col min="13571" max="13571" width="20.140625" customWidth="1"/>
    <col min="13826" max="13826" width="70.85546875" customWidth="1"/>
    <col min="13827" max="13827" width="20.140625" customWidth="1"/>
    <col min="14082" max="14082" width="70.85546875" customWidth="1"/>
    <col min="14083" max="14083" width="20.140625" customWidth="1"/>
    <col min="14338" max="14338" width="70.85546875" customWidth="1"/>
    <col min="14339" max="14339" width="20.140625" customWidth="1"/>
    <col min="14594" max="14594" width="70.85546875" customWidth="1"/>
    <col min="14595" max="14595" width="20.140625" customWidth="1"/>
    <col min="14850" max="14850" width="70.85546875" customWidth="1"/>
    <col min="14851" max="14851" width="20.140625" customWidth="1"/>
    <col min="15106" max="15106" width="70.85546875" customWidth="1"/>
    <col min="15107" max="15107" width="20.140625" customWidth="1"/>
    <col min="15362" max="15362" width="70.85546875" customWidth="1"/>
    <col min="15363" max="15363" width="20.140625" customWidth="1"/>
    <col min="15618" max="15618" width="70.85546875" customWidth="1"/>
    <col min="15619" max="15619" width="20.140625" customWidth="1"/>
    <col min="15874" max="15874" width="70.85546875" customWidth="1"/>
    <col min="15875" max="15875" width="20.140625" customWidth="1"/>
    <col min="16130" max="16130" width="70.85546875" customWidth="1"/>
    <col min="16131" max="16131" width="20.140625" customWidth="1"/>
  </cols>
  <sheetData>
    <row r="1" spans="1:12" ht="90" customHeight="1" x14ac:dyDescent="0.25">
      <c r="A1" s="33" t="s">
        <v>3</v>
      </c>
      <c r="B1" s="34"/>
      <c r="C1" s="35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25">
      <c r="A2" s="63" t="s">
        <v>4</v>
      </c>
      <c r="B2" s="64"/>
      <c r="C2" s="65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5">
      <c r="A3" s="25" t="s">
        <v>8</v>
      </c>
      <c r="B3" s="20"/>
      <c r="C3" s="36"/>
      <c r="D3" s="3"/>
      <c r="E3" s="3"/>
      <c r="F3" s="3"/>
      <c r="G3" s="3"/>
      <c r="H3" s="3"/>
      <c r="I3" s="3"/>
      <c r="J3" s="4"/>
      <c r="K3" s="4"/>
      <c r="L3" s="5"/>
    </row>
    <row r="4" spans="1:12" x14ac:dyDescent="0.25">
      <c r="A4" s="37" t="s">
        <v>30</v>
      </c>
      <c r="B4" s="6"/>
      <c r="C4" s="38"/>
      <c r="D4" s="7"/>
      <c r="E4" s="7"/>
      <c r="F4" s="8"/>
      <c r="G4" s="8"/>
      <c r="H4" s="7"/>
      <c r="I4" s="7"/>
      <c r="J4" s="8"/>
      <c r="K4" s="8"/>
      <c r="L4" s="5"/>
    </row>
    <row r="5" spans="1:12" x14ac:dyDescent="0.25">
      <c r="A5" s="25" t="s">
        <v>9</v>
      </c>
      <c r="B5" s="9"/>
      <c r="C5" s="39"/>
      <c r="D5" s="8"/>
      <c r="E5" s="8"/>
      <c r="F5" s="8"/>
      <c r="G5" s="8"/>
      <c r="H5" s="8"/>
      <c r="I5" s="8"/>
      <c r="J5" s="10"/>
      <c r="K5" s="10"/>
      <c r="L5" s="10"/>
    </row>
    <row r="6" spans="1:12" ht="15.75" thickBot="1" x14ac:dyDescent="0.3">
      <c r="A6" s="40" t="s">
        <v>5</v>
      </c>
      <c r="B6" s="11"/>
      <c r="C6" s="41"/>
      <c r="D6" s="8"/>
      <c r="E6" s="8"/>
      <c r="F6" s="8"/>
      <c r="G6" s="8"/>
      <c r="H6" s="8"/>
      <c r="I6" s="8"/>
      <c r="J6" s="8"/>
      <c r="K6" s="8"/>
      <c r="L6" s="8"/>
    </row>
    <row r="7" spans="1:12" x14ac:dyDescent="0.25">
      <c r="A7" s="42" t="s">
        <v>10</v>
      </c>
      <c r="B7" s="12"/>
      <c r="C7" s="43"/>
      <c r="D7" s="8"/>
      <c r="E7" s="8"/>
      <c r="F7" s="8"/>
      <c r="G7" s="8"/>
      <c r="H7" s="8"/>
      <c r="I7" s="8"/>
      <c r="J7" s="8"/>
      <c r="K7" s="8"/>
      <c r="L7" s="8"/>
    </row>
    <row r="8" spans="1:12" ht="15.75" thickBot="1" x14ac:dyDescent="0.3">
      <c r="A8" s="66" t="s">
        <v>6</v>
      </c>
      <c r="B8" s="67"/>
      <c r="C8" s="6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5">
      <c r="A9" s="44" t="s">
        <v>0</v>
      </c>
      <c r="B9" s="13" t="s">
        <v>1</v>
      </c>
      <c r="C9" s="45" t="s">
        <v>7</v>
      </c>
      <c r="D9" s="8"/>
      <c r="E9" s="8"/>
      <c r="F9" s="4"/>
      <c r="G9" s="4"/>
      <c r="H9" s="8"/>
      <c r="I9" s="8"/>
      <c r="J9" s="8"/>
      <c r="K9" s="8"/>
      <c r="L9" s="8"/>
    </row>
    <row r="10" spans="1:12" x14ac:dyDescent="0.25">
      <c r="A10" s="14" t="str">
        <f>[1]PLANILHA!A14</f>
        <v>1.0</v>
      </c>
      <c r="B10" s="14" t="e">
        <f>#REF!</f>
        <v>#REF!</v>
      </c>
      <c r="C10" s="15" t="e">
        <f>#REF!</f>
        <v>#REF!</v>
      </c>
      <c r="D10" s="16"/>
      <c r="E10" s="16"/>
      <c r="F10" s="16"/>
      <c r="G10" s="16"/>
      <c r="H10" s="16"/>
      <c r="I10" s="16"/>
      <c r="J10" s="16"/>
      <c r="K10" s="16"/>
      <c r="L10" s="16"/>
    </row>
    <row r="11" spans="1:12" x14ac:dyDescent="0.25">
      <c r="A11" s="14" t="str">
        <f>[1]PLANILHA!A21</f>
        <v>2.0</v>
      </c>
      <c r="B11" s="14" t="e">
        <f>#REF!</f>
        <v>#REF!</v>
      </c>
      <c r="C11" s="15" t="e">
        <f>#REF!</f>
        <v>#REF!</v>
      </c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14" t="str">
        <f>[1]PLANILHA!A25</f>
        <v>3.0</v>
      </c>
      <c r="B12" s="14" t="e">
        <f>#REF!</f>
        <v>#REF!</v>
      </c>
      <c r="C12" s="15" t="e">
        <f>#REF!</f>
        <v>#REF!</v>
      </c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14" t="str">
        <f>[1]PLANILHA!A28</f>
        <v>4.0</v>
      </c>
      <c r="B13" s="14" t="e">
        <f>#REF!</f>
        <v>#REF!</v>
      </c>
      <c r="C13" s="15" t="e">
        <f>#REF!</f>
        <v>#REF!</v>
      </c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14" t="s">
        <v>28</v>
      </c>
      <c r="B14" s="14" t="e">
        <f>#REF!</f>
        <v>#REF!</v>
      </c>
      <c r="C14" s="15" t="e">
        <f>#REF!</f>
        <v>#REF!</v>
      </c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14" t="s">
        <v>29</v>
      </c>
      <c r="B15" s="14" t="e">
        <f>#REF!</f>
        <v>#REF!</v>
      </c>
      <c r="C15" s="15" t="e">
        <f>#REF!</f>
        <v>#REF!</v>
      </c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 x14ac:dyDescent="0.3">
      <c r="A16" s="18"/>
      <c r="B16" s="17"/>
      <c r="C16" s="19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69" t="s">
        <v>27</v>
      </c>
      <c r="B17" s="70"/>
      <c r="C17" s="60" t="e">
        <f>SUM(C10:C16)</f>
        <v>#REF!</v>
      </c>
      <c r="D17" s="16"/>
      <c r="E17" s="16"/>
      <c r="F17" s="16"/>
      <c r="G17" s="16"/>
      <c r="H17" s="16"/>
      <c r="I17" s="16"/>
      <c r="J17" s="16"/>
      <c r="K17" s="16"/>
      <c r="L17" s="16"/>
    </row>
    <row r="23" spans="1:12" x14ac:dyDescent="0.25">
      <c r="A23" s="62"/>
      <c r="B23" s="62"/>
    </row>
    <row r="24" spans="1:12" x14ac:dyDescent="0.25">
      <c r="A24" s="61" t="s">
        <v>35</v>
      </c>
      <c r="B24" s="61"/>
    </row>
    <row r="25" spans="1:12" x14ac:dyDescent="0.25">
      <c r="A25" s="61" t="s">
        <v>31</v>
      </c>
      <c r="B25" s="61"/>
    </row>
    <row r="26" spans="1:12" x14ac:dyDescent="0.25">
      <c r="A26" s="61" t="s">
        <v>32</v>
      </c>
      <c r="B26" s="61"/>
    </row>
    <row r="27" spans="1:12" x14ac:dyDescent="0.25">
      <c r="A27" s="61" t="s">
        <v>33</v>
      </c>
      <c r="B27" s="61"/>
    </row>
    <row r="32" spans="1:12" x14ac:dyDescent="0.25">
      <c r="A32" s="62"/>
      <c r="B32" s="62"/>
    </row>
    <row r="33" spans="1:1" x14ac:dyDescent="0.25">
      <c r="A33" t="s">
        <v>34</v>
      </c>
    </row>
  </sheetData>
  <mergeCells count="3">
    <mergeCell ref="A2:C2"/>
    <mergeCell ref="A8:C8"/>
    <mergeCell ref="A17:B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view="pageLayout" zoomScale="70" zoomScaleNormal="100" zoomScalePageLayoutView="70" workbookViewId="0">
      <selection activeCell="A4" sqref="A4"/>
    </sheetView>
  </sheetViews>
  <sheetFormatPr defaultRowHeight="15" x14ac:dyDescent="0.25"/>
  <sheetData>
    <row r="1" spans="1:10" ht="76.5" customHeight="1" x14ac:dyDescent="0.25">
      <c r="A1" s="82"/>
      <c r="B1" s="83"/>
      <c r="C1" s="83"/>
      <c r="D1" s="83"/>
      <c r="E1" s="83"/>
      <c r="F1" s="83"/>
      <c r="G1" s="83"/>
      <c r="H1" s="83"/>
      <c r="I1" s="83"/>
      <c r="J1" s="84"/>
    </row>
    <row r="2" spans="1:10" x14ac:dyDescent="0.25">
      <c r="A2" s="85" t="s">
        <v>26</v>
      </c>
      <c r="B2" s="86"/>
      <c r="C2" s="86"/>
      <c r="D2" s="86"/>
      <c r="E2" s="86"/>
      <c r="F2" s="86"/>
      <c r="G2" s="86"/>
      <c r="H2" s="86"/>
      <c r="I2" s="86"/>
      <c r="J2" s="87"/>
    </row>
    <row r="3" spans="1:10" x14ac:dyDescent="0.25">
      <c r="A3" s="25" t="s">
        <v>40</v>
      </c>
      <c r="B3" s="20"/>
      <c r="C3" s="20"/>
      <c r="D3" s="26"/>
      <c r="E3" s="26"/>
      <c r="F3" s="26"/>
      <c r="G3" s="26"/>
      <c r="H3" s="26"/>
      <c r="I3" s="26"/>
      <c r="J3" s="27"/>
    </row>
    <row r="4" spans="1:10" x14ac:dyDescent="0.25">
      <c r="A4" s="25" t="s">
        <v>42</v>
      </c>
      <c r="B4" s="20"/>
      <c r="C4" s="20"/>
      <c r="D4" s="26"/>
      <c r="E4" s="26"/>
      <c r="F4" s="26"/>
      <c r="G4" s="26"/>
      <c r="H4" s="26"/>
      <c r="I4" s="26"/>
      <c r="J4" s="27"/>
    </row>
    <row r="5" spans="1:10" x14ac:dyDescent="0.25">
      <c r="A5" s="25" t="s">
        <v>41</v>
      </c>
      <c r="B5" s="20"/>
      <c r="C5" s="20"/>
      <c r="D5" s="26"/>
      <c r="E5" s="26"/>
      <c r="F5" s="26"/>
      <c r="G5" s="26"/>
      <c r="H5" s="26"/>
      <c r="I5" s="26"/>
      <c r="J5" s="27"/>
    </row>
    <row r="6" spans="1:10" x14ac:dyDescent="0.25">
      <c r="A6" s="28" t="s">
        <v>5</v>
      </c>
      <c r="B6" s="29"/>
      <c r="C6" s="29"/>
      <c r="D6" s="30"/>
      <c r="E6" s="30"/>
      <c r="F6" s="30"/>
      <c r="G6" s="30"/>
      <c r="H6" s="30"/>
      <c r="I6" s="30"/>
      <c r="J6" s="31"/>
    </row>
    <row r="7" spans="1:10" x14ac:dyDescent="0.25">
      <c r="A7" s="1" t="s">
        <v>37</v>
      </c>
      <c r="B7" s="21"/>
      <c r="C7" s="21"/>
      <c r="D7" s="26"/>
      <c r="E7" s="26"/>
      <c r="F7" s="26"/>
      <c r="G7" s="26"/>
      <c r="H7" s="26"/>
      <c r="I7" s="26"/>
      <c r="J7" s="27"/>
    </row>
    <row r="8" spans="1:10" ht="30.75" customHeight="1" thickBot="1" x14ac:dyDescent="0.3">
      <c r="A8" s="88" t="s">
        <v>36</v>
      </c>
      <c r="B8" s="89"/>
      <c r="C8" s="89"/>
      <c r="D8" s="89"/>
      <c r="E8" s="89"/>
      <c r="F8" s="89"/>
      <c r="G8" s="89"/>
      <c r="H8" s="89"/>
      <c r="I8" s="89"/>
      <c r="J8" s="90"/>
    </row>
    <row r="9" spans="1:10" x14ac:dyDescent="0.25">
      <c r="A9" s="93" t="s">
        <v>11</v>
      </c>
      <c r="B9" s="94"/>
      <c r="C9" s="94"/>
      <c r="D9" s="94"/>
      <c r="E9" s="94"/>
      <c r="F9" s="94"/>
      <c r="G9" s="94"/>
      <c r="H9" s="94"/>
      <c r="I9" s="95"/>
      <c r="J9" s="46" t="s">
        <v>2</v>
      </c>
    </row>
    <row r="10" spans="1:10" x14ac:dyDescent="0.25">
      <c r="A10" s="74" t="s">
        <v>12</v>
      </c>
      <c r="B10" s="75"/>
      <c r="C10" s="75"/>
      <c r="D10" s="75"/>
      <c r="E10" s="75"/>
      <c r="F10" s="75"/>
      <c r="G10" s="75"/>
      <c r="H10" s="75"/>
      <c r="I10" s="76"/>
      <c r="J10" s="47">
        <v>0.03</v>
      </c>
    </row>
    <row r="11" spans="1:10" x14ac:dyDescent="0.25">
      <c r="A11" s="74" t="s">
        <v>13</v>
      </c>
      <c r="B11" s="75"/>
      <c r="C11" s="75"/>
      <c r="D11" s="75"/>
      <c r="E11" s="75"/>
      <c r="F11" s="75"/>
      <c r="G11" s="75"/>
      <c r="H11" s="75"/>
      <c r="I11" s="76"/>
      <c r="J11" s="47">
        <v>5.8999999999999999E-3</v>
      </c>
    </row>
    <row r="12" spans="1:10" x14ac:dyDescent="0.25">
      <c r="A12" s="74" t="s">
        <v>14</v>
      </c>
      <c r="B12" s="75"/>
      <c r="C12" s="75"/>
      <c r="D12" s="75"/>
      <c r="E12" s="75"/>
      <c r="F12" s="75"/>
      <c r="G12" s="75"/>
      <c r="H12" s="75"/>
      <c r="I12" s="76"/>
      <c r="J12" s="47">
        <v>9.7000000000000003E-3</v>
      </c>
    </row>
    <row r="13" spans="1:10" x14ac:dyDescent="0.25">
      <c r="A13" s="74" t="s">
        <v>15</v>
      </c>
      <c r="B13" s="75"/>
      <c r="C13" s="75"/>
      <c r="D13" s="75"/>
      <c r="E13" s="75"/>
      <c r="F13" s="75"/>
      <c r="G13" s="75"/>
      <c r="H13" s="75"/>
      <c r="I13" s="76"/>
      <c r="J13" s="91">
        <v>8.0000000000000002E-3</v>
      </c>
    </row>
    <row r="14" spans="1:10" x14ac:dyDescent="0.25">
      <c r="A14" s="74" t="s">
        <v>16</v>
      </c>
      <c r="B14" s="75"/>
      <c r="C14" s="75"/>
      <c r="D14" s="75"/>
      <c r="E14" s="75"/>
      <c r="F14" s="75"/>
      <c r="G14" s="75"/>
      <c r="H14" s="75"/>
      <c r="I14" s="76"/>
      <c r="J14" s="92"/>
    </row>
    <row r="15" spans="1:10" ht="15.75" thickBot="1" x14ac:dyDescent="0.3">
      <c r="A15" s="77" t="s">
        <v>17</v>
      </c>
      <c r="B15" s="78"/>
      <c r="C15" s="78"/>
      <c r="D15" s="78"/>
      <c r="E15" s="78"/>
      <c r="F15" s="78"/>
      <c r="G15" s="78"/>
      <c r="H15" s="78"/>
      <c r="I15" s="79"/>
      <c r="J15" s="48">
        <f>SUM(J10:J14)</f>
        <v>5.3600000000000002E-2</v>
      </c>
    </row>
    <row r="16" spans="1:10" ht="15.75" thickBot="1" x14ac:dyDescent="0.3">
      <c r="A16" s="71" t="s">
        <v>18</v>
      </c>
      <c r="B16" s="72"/>
      <c r="C16" s="72"/>
      <c r="D16" s="72"/>
      <c r="E16" s="72"/>
      <c r="F16" s="72"/>
      <c r="G16" s="72"/>
      <c r="H16" s="72"/>
      <c r="I16" s="73"/>
      <c r="J16" s="49" t="s">
        <v>2</v>
      </c>
    </row>
    <row r="17" spans="1:10" x14ac:dyDescent="0.25">
      <c r="A17" s="74" t="s">
        <v>19</v>
      </c>
      <c r="B17" s="75"/>
      <c r="C17" s="75"/>
      <c r="D17" s="75"/>
      <c r="E17" s="75"/>
      <c r="F17" s="75"/>
      <c r="G17" s="75"/>
      <c r="H17" s="75"/>
      <c r="I17" s="76"/>
      <c r="J17" s="50">
        <v>6.5699999999999995E-2</v>
      </c>
    </row>
    <row r="18" spans="1:10" ht="15.75" thickBot="1" x14ac:dyDescent="0.3">
      <c r="A18" s="77" t="s">
        <v>17</v>
      </c>
      <c r="B18" s="78"/>
      <c r="C18" s="78"/>
      <c r="D18" s="78"/>
      <c r="E18" s="78"/>
      <c r="F18" s="78"/>
      <c r="G18" s="78"/>
      <c r="H18" s="78"/>
      <c r="I18" s="79"/>
      <c r="J18" s="51">
        <f>J17</f>
        <v>6.5699999999999995E-2</v>
      </c>
    </row>
    <row r="19" spans="1:10" ht="15.75" thickBot="1" x14ac:dyDescent="0.3">
      <c r="A19" s="71" t="s">
        <v>20</v>
      </c>
      <c r="B19" s="72"/>
      <c r="C19" s="72"/>
      <c r="D19" s="72"/>
      <c r="E19" s="72"/>
      <c r="F19" s="72"/>
      <c r="G19" s="72"/>
      <c r="H19" s="72"/>
      <c r="I19" s="73"/>
      <c r="J19" s="46" t="s">
        <v>2</v>
      </c>
    </row>
    <row r="20" spans="1:10" x14ac:dyDescent="0.25">
      <c r="A20" s="74" t="s">
        <v>21</v>
      </c>
      <c r="B20" s="75"/>
      <c r="C20" s="75"/>
      <c r="D20" s="75"/>
      <c r="E20" s="75"/>
      <c r="F20" s="75"/>
      <c r="G20" s="75"/>
      <c r="H20" s="75"/>
      <c r="I20" s="76"/>
      <c r="J20" s="47">
        <v>6.4999999999999997E-3</v>
      </c>
    </row>
    <row r="21" spans="1:10" x14ac:dyDescent="0.25">
      <c r="A21" s="74" t="s">
        <v>22</v>
      </c>
      <c r="B21" s="75"/>
      <c r="C21" s="75"/>
      <c r="D21" s="75"/>
      <c r="E21" s="75"/>
      <c r="F21" s="75"/>
      <c r="G21" s="75"/>
      <c r="H21" s="75"/>
      <c r="I21" s="76"/>
      <c r="J21" s="47">
        <v>0.03</v>
      </c>
    </row>
    <row r="22" spans="1:10" x14ac:dyDescent="0.25">
      <c r="A22" s="74" t="s">
        <v>23</v>
      </c>
      <c r="B22" s="75"/>
      <c r="C22" s="75"/>
      <c r="D22" s="75"/>
      <c r="E22" s="75"/>
      <c r="F22" s="75"/>
      <c r="G22" s="75"/>
      <c r="H22" s="75"/>
      <c r="I22" s="76"/>
      <c r="J22" s="47">
        <v>0.02</v>
      </c>
    </row>
    <row r="23" spans="1:10" x14ac:dyDescent="0.25">
      <c r="A23" s="96" t="s">
        <v>24</v>
      </c>
      <c r="B23" s="96"/>
      <c r="C23" s="96"/>
      <c r="D23" s="96"/>
      <c r="E23" s="96"/>
      <c r="F23" s="96"/>
      <c r="G23" s="96"/>
      <c r="H23" s="96"/>
      <c r="I23" s="96"/>
      <c r="J23" s="52">
        <v>4.4999999999999998E-2</v>
      </c>
    </row>
    <row r="24" spans="1:10" ht="15.75" thickBot="1" x14ac:dyDescent="0.3">
      <c r="A24" s="80" t="s">
        <v>17</v>
      </c>
      <c r="B24" s="80"/>
      <c r="C24" s="80"/>
      <c r="D24" s="80"/>
      <c r="E24" s="80"/>
      <c r="F24" s="80"/>
      <c r="G24" s="80"/>
      <c r="H24" s="80"/>
      <c r="I24" s="80"/>
      <c r="J24" s="51">
        <f>SUM(J20:J23)</f>
        <v>0.10149999999999999</v>
      </c>
    </row>
    <row r="25" spans="1:10" x14ac:dyDescent="0.25">
      <c r="A25" s="53"/>
      <c r="B25" s="22"/>
      <c r="C25" s="22"/>
      <c r="D25" s="22"/>
      <c r="E25" s="22"/>
      <c r="F25" s="22"/>
      <c r="G25" s="22"/>
      <c r="H25" s="22"/>
      <c r="I25" s="22"/>
      <c r="J25" s="54"/>
    </row>
    <row r="26" spans="1:10" x14ac:dyDescent="0.25">
      <c r="A26" s="55"/>
      <c r="B26" s="23"/>
      <c r="C26" s="23"/>
      <c r="D26" s="23"/>
      <c r="E26" s="23"/>
      <c r="F26" s="23"/>
      <c r="G26" s="23"/>
      <c r="H26" s="23"/>
      <c r="I26" s="23"/>
      <c r="J26" s="56"/>
    </row>
    <row r="27" spans="1:10" x14ac:dyDescent="0.25">
      <c r="A27" s="55"/>
      <c r="B27" s="23"/>
      <c r="C27" s="23"/>
      <c r="D27" s="23"/>
      <c r="E27" s="23"/>
      <c r="F27" s="23"/>
      <c r="G27" s="23"/>
      <c r="H27" s="23"/>
      <c r="I27" s="23"/>
      <c r="J27" s="56"/>
    </row>
    <row r="28" spans="1:10" x14ac:dyDescent="0.25">
      <c r="A28" s="55"/>
      <c r="B28" s="23"/>
      <c r="C28" s="23"/>
      <c r="D28" s="23"/>
      <c r="E28" s="23"/>
      <c r="F28" s="23"/>
      <c r="G28" s="23"/>
      <c r="H28" s="23"/>
      <c r="I28" s="23"/>
      <c r="J28" s="56"/>
    </row>
    <row r="29" spans="1:10" ht="15.75" thickBot="1" x14ac:dyDescent="0.3">
      <c r="A29" s="57"/>
      <c r="B29" s="24"/>
      <c r="C29" s="24"/>
      <c r="D29" s="24"/>
      <c r="E29" s="24"/>
      <c r="F29" s="24"/>
      <c r="G29" s="24"/>
      <c r="H29" s="24"/>
      <c r="I29" s="24"/>
      <c r="J29" s="58"/>
    </row>
    <row r="30" spans="1:10" x14ac:dyDescent="0.25">
      <c r="A30" s="81" t="s">
        <v>25</v>
      </c>
      <c r="B30" s="81"/>
      <c r="C30" s="81"/>
      <c r="D30" s="81"/>
      <c r="E30" s="81"/>
      <c r="F30" s="81"/>
      <c r="G30" s="81"/>
      <c r="H30" s="81"/>
      <c r="I30" s="81"/>
      <c r="J30" s="59">
        <f>((SUM(1,J10,J13,J12)*(1+J11)*(1+J17))/(1-J24))-1</f>
        <v>0.24999603778631085</v>
      </c>
    </row>
    <row r="34" spans="1:10" x14ac:dyDescent="0.25">
      <c r="A34" s="62"/>
      <c r="B34" s="62"/>
      <c r="C34" s="62"/>
      <c r="D34" s="62"/>
      <c r="G34" s="62"/>
      <c r="H34" s="62"/>
      <c r="I34" s="62"/>
      <c r="J34" s="62"/>
    </row>
    <row r="35" spans="1:10" x14ac:dyDescent="0.25">
      <c r="A35" s="61" t="s">
        <v>35</v>
      </c>
      <c r="B35" s="61"/>
      <c r="G35" t="s">
        <v>34</v>
      </c>
    </row>
    <row r="36" spans="1:10" x14ac:dyDescent="0.25">
      <c r="A36" s="61" t="s">
        <v>38</v>
      </c>
      <c r="B36" s="61"/>
    </row>
    <row r="37" spans="1:10" x14ac:dyDescent="0.25">
      <c r="A37" s="61" t="s">
        <v>39</v>
      </c>
      <c r="B37" s="61"/>
    </row>
    <row r="38" spans="1:10" x14ac:dyDescent="0.25">
      <c r="A38" s="61"/>
      <c r="B38" s="61"/>
    </row>
  </sheetData>
  <mergeCells count="21">
    <mergeCell ref="A24:I24"/>
    <mergeCell ref="A30:I30"/>
    <mergeCell ref="A1:J1"/>
    <mergeCell ref="A2:J2"/>
    <mergeCell ref="A8:J8"/>
    <mergeCell ref="A10:I10"/>
    <mergeCell ref="A11:I11"/>
    <mergeCell ref="A12:I12"/>
    <mergeCell ref="J13:J14"/>
    <mergeCell ref="A13:I13"/>
    <mergeCell ref="A14:I14"/>
    <mergeCell ref="A9:I9"/>
    <mergeCell ref="A16:I16"/>
    <mergeCell ref="A17:I17"/>
    <mergeCell ref="A18:I18"/>
    <mergeCell ref="A23:I23"/>
    <mergeCell ref="A19:I19"/>
    <mergeCell ref="A20:I20"/>
    <mergeCell ref="A21:I21"/>
    <mergeCell ref="A22:I22"/>
    <mergeCell ref="A15:I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BDI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Luiz</cp:lastModifiedBy>
  <cp:lastPrinted>2018-07-11T12:38:11Z</cp:lastPrinted>
  <dcterms:created xsi:type="dcterms:W3CDTF">2013-12-10T17:34:52Z</dcterms:created>
  <dcterms:modified xsi:type="dcterms:W3CDTF">2019-11-19T20:39:41Z</dcterms:modified>
</cp:coreProperties>
</file>